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Z32" i="1" l="1"/>
  <c r="AI12" i="1"/>
  <c r="AF12" i="1"/>
  <c r="Z33" i="1"/>
  <c r="Z12" i="1"/>
  <c r="AC12" i="1"/>
  <c r="Y33" i="1"/>
  <c r="Y23" i="1"/>
  <c r="Y32" i="1"/>
  <c r="AA33" i="1"/>
  <c r="AA32" i="1"/>
  <c r="AI11" i="1"/>
  <c r="AI10" i="1"/>
  <c r="AF11" i="1"/>
  <c r="AF10" i="1"/>
  <c r="AC11" i="1"/>
  <c r="AC10" i="1"/>
  <c r="Z11" i="1"/>
  <c r="Z10" i="1"/>
  <c r="Z4" i="1"/>
  <c r="Z5" i="1"/>
  <c r="AC4" i="1"/>
  <c r="AC5" i="1"/>
  <c r="Y24" i="1"/>
  <c r="Z23" i="1"/>
  <c r="AI4" i="1"/>
  <c r="AI5" i="1"/>
  <c r="AF4" i="1"/>
  <c r="AF5" i="1"/>
  <c r="Z24" i="1"/>
  <c r="AA24" i="1"/>
  <c r="AI6" i="1"/>
  <c r="AF6" i="1"/>
  <c r="AC6" i="1"/>
  <c r="Z6" i="1"/>
  <c r="AA23" i="1"/>
</calcChain>
</file>

<file path=xl/sharedStrings.xml><?xml version="1.0" encoding="utf-8"?>
<sst xmlns="http://schemas.openxmlformats.org/spreadsheetml/2006/main" count="98" uniqueCount="58">
  <si>
    <t>Eppi ID</t>
  </si>
  <si>
    <t>TITLE</t>
  </si>
  <si>
    <t>AUTHOR</t>
  </si>
  <si>
    <t>JOURNAL</t>
  </si>
  <si>
    <t>YEAR</t>
  </si>
  <si>
    <t>VOLUME</t>
  </si>
  <si>
    <t>PAGE START-PAGE END</t>
  </si>
  <si>
    <t>AUTHOR E-MAIL</t>
  </si>
  <si>
    <t>STUDY COUNTRY</t>
  </si>
  <si>
    <t>LOCATION SITE/NAME</t>
  </si>
  <si>
    <t>LATITUDE</t>
  </si>
  <si>
    <t>LONGITUDE</t>
  </si>
  <si>
    <t>KÖPPEN CLIMATE ZONE</t>
  </si>
  <si>
    <t>Long-term effects of tillage and corn stalk return on soil carbon dynamics</t>
  </si>
  <si>
    <t xml:space="preserve">Hooker B A; Morris T F; Peters R ; Cardon Z G; </t>
  </si>
  <si>
    <t>Soil Science Society of America Journal</t>
  </si>
  <si>
    <t>188-196</t>
  </si>
  <si>
    <t>bethanie.hooker@uconn.edu</t>
  </si>
  <si>
    <t>USA</t>
  </si>
  <si>
    <t>University of Connecticut Plant Science Research Farm, Storrs</t>
  </si>
  <si>
    <t>Dfb</t>
  </si>
  <si>
    <t>INTERVENTION (crop rotation / fertiliser / amendments / catch crop / tillage / multiple / farming system)</t>
  </si>
  <si>
    <t>NUMBER OF TREATMENTS</t>
  </si>
  <si>
    <t>WHICH TREATMENTS</t>
  </si>
  <si>
    <t>amendments / tillage</t>
  </si>
  <si>
    <t>2 x 2</t>
  </si>
  <si>
    <t>conventional tillageage / no tillageage / corn stovers returned / corn plants harvested</t>
  </si>
  <si>
    <t>DATA LOCATION</t>
  </si>
  <si>
    <t>BULK DENSITY (measured / calculated / not present)</t>
  </si>
  <si>
    <t>VARIANCE PRESENTED</t>
  </si>
  <si>
    <t>Variability Measure</t>
  </si>
  <si>
    <t>CRITICAL APPRAISAL, PRELIMINARY COMMENT</t>
  </si>
  <si>
    <t>Figure 1</t>
  </si>
  <si>
    <t>measured</t>
  </si>
  <si>
    <t>standard errors in Figure 1</t>
  </si>
  <si>
    <t>SE</t>
  </si>
  <si>
    <t>Seems good</t>
  </si>
  <si>
    <t>Figure 1. Soil organic C expressed as (A) concentration (g C kg"1 soil)
or (B) mass (Mg C ha"1 soil) for no-till (NT) or conventional
RESULTS (moldboard plow) tillage (CT) with residues returned (!) or resi- dues removed ("). Error bars represent standard error. Means
Total Organic Carbon with the same letter are not significantly different at a probability
of 0.05. Statistics performed separately for the 0- to 15-cm depth.</t>
  </si>
  <si>
    <t>SOC (g/kg)</t>
  </si>
  <si>
    <t>Depth (cm)</t>
  </si>
  <si>
    <t>0-5</t>
  </si>
  <si>
    <t>5-10</t>
  </si>
  <si>
    <t>0-15</t>
  </si>
  <si>
    <t>NT</t>
  </si>
  <si>
    <t>+</t>
  </si>
  <si>
    <t>-</t>
  </si>
  <si>
    <t>CT</t>
  </si>
  <si>
    <t>SOC (Mg/ha)</t>
  </si>
  <si>
    <t xml:space="preserve">Residue treatments are aboveground corn stover returned (!) and aboveground corn stover harvested ("). The CT plots are moldboard plowed to a depth of 20 to 25 cm and disked to a depth of 10 to 15 cm in late April or earlyMay of each year. The CT plots are cultimulched to firm the soil prior to planting. The NT plots are undisturbed until planting. Corn is planted in the entire field in late May to early June using a JohnDeere no-tillage planter in 76-cm wide rows. The seeding rate is set to grow a stand of approximately 65 000 plants ha"1. Available records indicate that the typical hybrids used were Agway 590 X (1978–1989), Funks G 4309 (1990–1992), Funks G 4292 (1993–1998), and Funks G 4286 (1997–2000 with exception of 1999 when DeKalb KD 378RR was planted). There have been no fall tillage practices. </t>
  </si>
  <si>
    <t>Effect sizes</t>
  </si>
  <si>
    <t>Tillage</t>
  </si>
  <si>
    <t>mean</t>
  </si>
  <si>
    <t>SD</t>
  </si>
  <si>
    <t>n</t>
  </si>
  <si>
    <t>Depth correction</t>
  </si>
  <si>
    <t>NT-CT</t>
  </si>
  <si>
    <t>conc</t>
  </si>
  <si>
    <t>stock</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</si>
</sst>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1"/>
      <color theme="11"/>
      <name val="Calibri"/>
      <family val="2"/>
      <scheme val="minor"/>
    </font>
    <font>
      <b/>
      <sz val="11"/>
      <color theme="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CC66FF"/>
        <bgColor indexed="64"/>
      </patternFill>
    </fill>
  </fills>
  <borders count="1">
    <border>
      <left/>
      <right/>
      <top/>
      <bottom/>
      <diagonal/>
    </border>
  </borders>
  <cellStyleXfs count="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7">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quotePrefix="1"/>
    <xf numFmtId="0" fontId="5" fillId="2" borderId="0" xfId="0" applyFont="1" applyFill="1"/>
    <xf numFmtId="0" fontId="0" fillId="0" borderId="0" xfId="0" applyFill="1"/>
    <xf numFmtId="0" fontId="5" fillId="3" borderId="0" xfId="0" applyFont="1" applyFill="1"/>
    <xf numFmtId="0" fontId="0" fillId="0" borderId="0" xfId="0" applyAlignment="1">
      <alignment horizontal="center"/>
    </xf>
    <xf numFmtId="0" fontId="0" fillId="0" borderId="0" xfId="0" applyAlignment="1">
      <alignment wrapText="1"/>
    </xf>
  </cellXfs>
  <cellStyles count="9">
    <cellStyle name="Followed Hyperlink" xfId="2" builtinId="9" hidden="1"/>
    <cellStyle name="Followed Hyperlink" xfId="4" builtinId="9" hidden="1"/>
    <cellStyle name="Followed Hyperlink" xfId="6" builtinId="9" hidden="1"/>
    <cellStyle name="Followed Hyperlink" xfId="8" builtinId="9" hidden="1"/>
    <cellStyle name="Hyperlink" xfId="1" builtinId="8" hidden="1"/>
    <cellStyle name="Hyperlink" xfId="3" builtinId="8" hidden="1"/>
    <cellStyle name="Hyperlink" xfId="5" builtinId="8" hidden="1"/>
    <cellStyle name="Hyperlink" xfId="7"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22</xdr:col>
      <xdr:colOff>0</xdr:colOff>
      <xdr:row>14</xdr:row>
      <xdr:rowOff>0</xdr:rowOff>
    </xdr:from>
    <xdr:to>
      <xdr:col>29</xdr:col>
      <xdr:colOff>254000</xdr:colOff>
      <xdr:row>17</xdr:row>
      <xdr:rowOff>159261</xdr:rowOff>
    </xdr:to>
    <xdr:pic>
      <xdr:nvPicPr>
        <xdr:cNvPr id="2" name="Picture 1"/>
        <xdr:cNvPicPr>
          <a:picLocks noChangeAspect="1"/>
        </xdr:cNvPicPr>
      </xdr:nvPicPr>
      <xdr:blipFill>
        <a:blip xmlns:r="http://schemas.openxmlformats.org/officeDocument/2006/relationships" r:embed="rId1"/>
        <a:stretch>
          <a:fillRect/>
        </a:stretch>
      </xdr:blipFill>
      <xdr:spPr>
        <a:xfrm>
          <a:off x="14909800" y="2514600"/>
          <a:ext cx="4965700" cy="69266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5"/>
  <sheetViews>
    <sheetView tabSelected="1" topLeftCell="U5" workbookViewId="0">
      <selection activeCell="AB31" sqref="AB31:AB34"/>
    </sheetView>
  </sheetViews>
  <sheetFormatPr defaultColWidth="8.85546875" defaultRowHeight="15" x14ac:dyDescent="0.25"/>
  <cols>
    <col min="1" max="1" width="10.140625" bestFit="1" customWidth="1"/>
  </cols>
  <sheetData>
    <row r="1" spans="1:35" s="5" customFormat="1"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10" t="s">
        <v>37</v>
      </c>
    </row>
    <row r="2" spans="1:35" s="5" customFormat="1" ht="15.75" x14ac:dyDescent="0.25">
      <c r="A2" s="6">
        <v>10246251</v>
      </c>
      <c r="B2" s="7" t="s">
        <v>13</v>
      </c>
      <c r="C2" s="6" t="s">
        <v>14</v>
      </c>
      <c r="D2" s="6" t="s">
        <v>15</v>
      </c>
      <c r="E2" s="6">
        <v>2005</v>
      </c>
      <c r="F2" s="6">
        <v>69</v>
      </c>
      <c r="G2" s="8" t="s">
        <v>16</v>
      </c>
      <c r="H2" s="6" t="s">
        <v>17</v>
      </c>
      <c r="I2" s="6" t="s">
        <v>18</v>
      </c>
      <c r="J2" s="6" t="s">
        <v>19</v>
      </c>
      <c r="K2" s="9">
        <v>41.81</v>
      </c>
      <c r="L2" s="9">
        <v>-72.251000000000005</v>
      </c>
      <c r="M2" s="6" t="s">
        <v>20</v>
      </c>
      <c r="N2" s="6" t="s">
        <v>24</v>
      </c>
      <c r="O2" s="6" t="s">
        <v>25</v>
      </c>
      <c r="P2" s="6" t="s">
        <v>26</v>
      </c>
      <c r="Q2" s="6" t="s">
        <v>32</v>
      </c>
      <c r="R2" s="6" t="s">
        <v>33</v>
      </c>
      <c r="S2" s="6" t="s">
        <v>34</v>
      </c>
      <c r="T2" s="6" t="s">
        <v>35</v>
      </c>
      <c r="U2" s="6" t="s">
        <v>36</v>
      </c>
      <c r="W2" s="6" t="s">
        <v>38</v>
      </c>
      <c r="X2" s="15" t="s">
        <v>43</v>
      </c>
      <c r="Y2" s="15"/>
      <c r="Z2" s="15"/>
      <c r="AA2" s="15"/>
      <c r="AB2" s="15"/>
      <c r="AC2" s="15"/>
      <c r="AD2" s="15" t="s">
        <v>46</v>
      </c>
      <c r="AE2" s="15"/>
      <c r="AF2" s="15"/>
      <c r="AG2" s="15"/>
      <c r="AH2" s="15"/>
      <c r="AI2" s="15"/>
    </row>
    <row r="3" spans="1:35" x14ac:dyDescent="0.25">
      <c r="W3" t="s">
        <v>39</v>
      </c>
      <c r="X3" t="s">
        <v>44</v>
      </c>
      <c r="Y3" t="s">
        <v>35</v>
      </c>
      <c r="Z3" t="s">
        <v>52</v>
      </c>
      <c r="AA3" t="s">
        <v>45</v>
      </c>
      <c r="AB3" t="s">
        <v>35</v>
      </c>
      <c r="AC3" t="s">
        <v>52</v>
      </c>
      <c r="AD3" t="s">
        <v>44</v>
      </c>
      <c r="AE3" t="s">
        <v>35</v>
      </c>
      <c r="AF3" t="s">
        <v>52</v>
      </c>
      <c r="AG3" t="s">
        <v>45</v>
      </c>
      <c r="AH3" t="s">
        <v>35</v>
      </c>
      <c r="AI3" t="s">
        <v>52</v>
      </c>
    </row>
    <row r="4" spans="1:35" x14ac:dyDescent="0.25">
      <c r="A4" s="16" t="s">
        <v>48</v>
      </c>
      <c r="B4" s="16"/>
      <c r="C4" s="16"/>
      <c r="D4" s="16"/>
      <c r="E4" s="16"/>
      <c r="F4" s="16"/>
      <c r="G4" s="16"/>
      <c r="H4" s="16"/>
      <c r="I4" s="16"/>
      <c r="J4" s="16"/>
      <c r="K4" s="16"/>
      <c r="L4" s="16"/>
      <c r="M4" s="16"/>
      <c r="N4" s="16"/>
      <c r="O4" s="16"/>
      <c r="P4" s="16"/>
      <c r="Q4" s="16"/>
      <c r="R4" s="16"/>
      <c r="S4" s="16"/>
      <c r="T4" s="16"/>
      <c r="U4" s="16"/>
      <c r="W4" t="s">
        <v>40</v>
      </c>
      <c r="X4">
        <v>39.9856565932458</v>
      </c>
      <c r="Y4">
        <v>1.5106346450240977</v>
      </c>
      <c r="Z4">
        <f>Y4*SQRT(3)</f>
        <v>2.6164959568555126</v>
      </c>
      <c r="AA4">
        <v>33.923347055036402</v>
      </c>
      <c r="AB4">
        <v>1.7491152427960017</v>
      </c>
      <c r="AC4">
        <f>AB4*SQRT(3)</f>
        <v>3.0295564688158474</v>
      </c>
      <c r="AD4">
        <v>25.952876680258299</v>
      </c>
      <c r="AE4">
        <v>1.4310942895604022</v>
      </c>
      <c r="AF4">
        <f>AE4*SQRT(3)</f>
        <v>2.478728019940303</v>
      </c>
      <c r="AG4">
        <v>20.526784634293801</v>
      </c>
      <c r="AH4">
        <v>0.87462785570749801</v>
      </c>
      <c r="AI4">
        <f>AH4*SQRT(3)</f>
        <v>1.5148998838004073</v>
      </c>
    </row>
    <row r="5" spans="1:35" x14ac:dyDescent="0.25">
      <c r="A5" s="16"/>
      <c r="B5" s="16"/>
      <c r="C5" s="16"/>
      <c r="D5" s="16"/>
      <c r="E5" s="16"/>
      <c r="F5" s="16"/>
      <c r="G5" s="16"/>
      <c r="H5" s="16"/>
      <c r="I5" s="16"/>
      <c r="J5" s="16"/>
      <c r="K5" s="16"/>
      <c r="L5" s="16"/>
      <c r="M5" s="16"/>
      <c r="N5" s="16"/>
      <c r="O5" s="16"/>
      <c r="P5" s="16"/>
      <c r="Q5" s="16"/>
      <c r="R5" s="16"/>
      <c r="S5" s="16"/>
      <c r="T5" s="16"/>
      <c r="U5" s="16"/>
      <c r="W5" s="11" t="s">
        <v>41</v>
      </c>
      <c r="X5">
        <v>32.825795501102299</v>
      </c>
      <c r="Y5">
        <v>0.87448738708850016</v>
      </c>
      <c r="Z5">
        <f>Y5*SQRT(3)</f>
        <v>1.5146565850154341</v>
      </c>
      <c r="AA5">
        <v>29.4665587139317</v>
      </c>
      <c r="AB5">
        <v>2.226076438340101</v>
      </c>
      <c r="AC5">
        <f>AB5*SQRT(3)</f>
        <v>3.8556774927370219</v>
      </c>
      <c r="AD5">
        <v>26.743715004779801</v>
      </c>
      <c r="AE5">
        <v>1.2323311937881982</v>
      </c>
      <c r="AF5">
        <f>AE5*SQRT(3)</f>
        <v>2.1344602393931673</v>
      </c>
      <c r="AG5">
        <v>19.965893438944899</v>
      </c>
      <c r="AH5">
        <v>1.9876309577228</v>
      </c>
      <c r="AI5">
        <f>AH5*SQRT(3)</f>
        <v>3.4426778054726763</v>
      </c>
    </row>
    <row r="6" spans="1:35" x14ac:dyDescent="0.25">
      <c r="A6" s="16"/>
      <c r="B6" s="16"/>
      <c r="C6" s="16"/>
      <c r="D6" s="16"/>
      <c r="E6" s="16"/>
      <c r="F6" s="16"/>
      <c r="G6" s="16"/>
      <c r="H6" s="16"/>
      <c r="I6" s="16"/>
      <c r="J6" s="16"/>
      <c r="K6" s="16"/>
      <c r="L6" s="16"/>
      <c r="M6" s="16"/>
      <c r="N6" s="16"/>
      <c r="O6" s="16"/>
      <c r="P6" s="16"/>
      <c r="Q6" s="16"/>
      <c r="R6" s="16"/>
      <c r="S6" s="16"/>
      <c r="T6" s="16"/>
      <c r="U6" s="16"/>
      <c r="W6" t="s">
        <v>42</v>
      </c>
      <c r="X6">
        <v>35.206527888873701</v>
      </c>
      <c r="Y6">
        <v>1.0335680980158983</v>
      </c>
      <c r="Z6">
        <f>Y6*SQRT(3)</f>
        <v>1.7901924588458651</v>
      </c>
      <c r="AA6">
        <v>30.972873948924001</v>
      </c>
      <c r="AB6">
        <v>1.9876309577228959</v>
      </c>
      <c r="AC6">
        <f>AB6*SQRT(3)</f>
        <v>3.4426778054728424</v>
      </c>
      <c r="AD6">
        <v>26.500774528357098</v>
      </c>
      <c r="AE6">
        <v>1.1925785746337034</v>
      </c>
      <c r="AF6">
        <f>AE6*SQRT(3)</f>
        <v>2.0656066832836464</v>
      </c>
      <c r="AG6">
        <v>20.279419396375101</v>
      </c>
      <c r="AH6">
        <v>1.4310942895603986</v>
      </c>
      <c r="AI6">
        <f>AH6*SQRT(3)</f>
        <v>2.4787280199402972</v>
      </c>
    </row>
    <row r="7" spans="1:35" x14ac:dyDescent="0.25">
      <c r="A7" s="16"/>
      <c r="B7" s="16"/>
      <c r="C7" s="16"/>
      <c r="D7" s="16"/>
      <c r="E7" s="16"/>
      <c r="F7" s="16"/>
      <c r="G7" s="16"/>
      <c r="H7" s="16"/>
      <c r="I7" s="16"/>
      <c r="J7" s="16"/>
      <c r="K7" s="16"/>
      <c r="L7" s="16"/>
      <c r="M7" s="16"/>
      <c r="N7" s="16"/>
      <c r="O7" s="16"/>
      <c r="P7" s="16"/>
      <c r="Q7" s="16"/>
      <c r="R7" s="16"/>
      <c r="S7" s="16"/>
      <c r="T7" s="16"/>
      <c r="U7" s="16"/>
    </row>
    <row r="8" spans="1:35" x14ac:dyDescent="0.25">
      <c r="W8" t="s">
        <v>47</v>
      </c>
      <c r="X8" s="5" t="s">
        <v>43</v>
      </c>
      <c r="Y8" s="5"/>
      <c r="Z8" s="5"/>
      <c r="AA8" s="5"/>
      <c r="AB8" s="5"/>
      <c r="AC8" s="5"/>
      <c r="AD8" s="5" t="s">
        <v>46</v>
      </c>
      <c r="AE8" s="5"/>
      <c r="AF8" s="5"/>
      <c r="AG8" s="5"/>
      <c r="AH8" s="5"/>
    </row>
    <row r="9" spans="1:35" x14ac:dyDescent="0.25">
      <c r="W9" t="s">
        <v>39</v>
      </c>
      <c r="X9" t="s">
        <v>44</v>
      </c>
      <c r="Y9" t="s">
        <v>35</v>
      </c>
      <c r="Z9" t="s">
        <v>52</v>
      </c>
      <c r="AA9" t="s">
        <v>45</v>
      </c>
      <c r="AB9" t="s">
        <v>35</v>
      </c>
      <c r="AC9" t="s">
        <v>52</v>
      </c>
      <c r="AD9" t="s">
        <v>44</v>
      </c>
      <c r="AE9" t="s">
        <v>35</v>
      </c>
      <c r="AF9" t="s">
        <v>52</v>
      </c>
      <c r="AG9" t="s">
        <v>45</v>
      </c>
      <c r="AH9" t="s">
        <v>35</v>
      </c>
      <c r="AI9" t="s">
        <v>52</v>
      </c>
    </row>
    <row r="10" spans="1:35" x14ac:dyDescent="0.25">
      <c r="W10" t="s">
        <v>40</v>
      </c>
      <c r="X10">
        <v>20.473228588307698</v>
      </c>
      <c r="Y10">
        <v>0.95693719050420256</v>
      </c>
      <c r="Z10">
        <f>Y10*SQRT(3)</f>
        <v>1.6574638336054965</v>
      </c>
      <c r="AA10">
        <v>17.439798743034199</v>
      </c>
      <c r="AB10">
        <v>0.90909033097890202</v>
      </c>
      <c r="AC10">
        <f>AB10*SQRT(3)</f>
        <v>1.574590641925065</v>
      </c>
      <c r="AD10">
        <v>13.3059674394617</v>
      </c>
      <c r="AE10">
        <v>0.62193286304690076</v>
      </c>
      <c r="AF10">
        <f>AE10*SQRT(3)</f>
        <v>1.0772193176940084</v>
      </c>
      <c r="AG10">
        <v>10.3683076240193</v>
      </c>
      <c r="AH10">
        <v>0.52631545477730057</v>
      </c>
      <c r="AI10">
        <f>AH10*SQRT(3)</f>
        <v>0.91160510848300436</v>
      </c>
    </row>
    <row r="11" spans="1:35" x14ac:dyDescent="0.25">
      <c r="W11" s="11" t="s">
        <v>41</v>
      </c>
      <c r="X11">
        <v>33.483453597004001</v>
      </c>
      <c r="Y11">
        <v>1.2440183476553983</v>
      </c>
      <c r="Z11">
        <f>Y11*SQRT(3)</f>
        <v>2.1547029836870331</v>
      </c>
      <c r="AA11">
        <v>30.210713143323702</v>
      </c>
      <c r="AB11">
        <v>2.1050328867668995</v>
      </c>
      <c r="AC11">
        <f>AB11*SQRT(3)</f>
        <v>3.646023911483653</v>
      </c>
      <c r="AD11">
        <v>27.321052808967998</v>
      </c>
      <c r="AE11">
        <v>1.4832526452814001</v>
      </c>
      <c r="AF11">
        <f>AE11*SQRT(3)</f>
        <v>2.5690689420883226</v>
      </c>
      <c r="AG11">
        <v>20.4118747205912</v>
      </c>
      <c r="AH11">
        <v>2.1053381298899012</v>
      </c>
      <c r="AI11">
        <f>AH11*SQRT(3)</f>
        <v>3.6465526080813531</v>
      </c>
    </row>
    <row r="12" spans="1:35" x14ac:dyDescent="0.25">
      <c r="W12" t="s">
        <v>42</v>
      </c>
      <c r="X12">
        <v>54.053177167560001</v>
      </c>
      <c r="Y12">
        <v>2.0574149595839017</v>
      </c>
      <c r="Z12">
        <f>Y12*SQRT(3)</f>
        <v>3.5635472422515857</v>
      </c>
      <c r="AA12">
        <v>47.861778282842103</v>
      </c>
      <c r="AB12">
        <v>2.9181624109628004</v>
      </c>
      <c r="AC12">
        <f>AB12*SQRT(3)</f>
        <v>5.05440556052526</v>
      </c>
      <c r="AD12">
        <v>40.665976901998498</v>
      </c>
      <c r="AE12">
        <v>2.1051855083283044</v>
      </c>
      <c r="AF12">
        <f>AE12*SQRT(3)</f>
        <v>3.6462882597823367</v>
      </c>
      <c r="AG12">
        <v>30.886139863670799</v>
      </c>
      <c r="AH12">
        <v>2.3443816505640029</v>
      </c>
      <c r="AI12">
        <f>AH12*SQRT(3)</f>
        <v>4.0605881311090384</v>
      </c>
    </row>
    <row r="20" spans="23:27" x14ac:dyDescent="0.25">
      <c r="W20" t="s">
        <v>56</v>
      </c>
    </row>
    <row r="21" spans="23:27" x14ac:dyDescent="0.25">
      <c r="W21" s="13" t="s">
        <v>49</v>
      </c>
      <c r="X21" s="13"/>
      <c r="Y21" s="13"/>
      <c r="Z21" s="13"/>
      <c r="AA21" s="13"/>
    </row>
    <row r="22" spans="23:27" x14ac:dyDescent="0.25">
      <c r="W22" s="13" t="s">
        <v>50</v>
      </c>
      <c r="X22" s="13"/>
      <c r="Y22" s="13" t="s">
        <v>43</v>
      </c>
      <c r="Z22" s="13" t="s">
        <v>46</v>
      </c>
      <c r="AA22" s="12" t="s">
        <v>55</v>
      </c>
    </row>
    <row r="23" spans="23:27" x14ac:dyDescent="0.25">
      <c r="W23" s="13" t="s">
        <v>42</v>
      </c>
      <c r="X23" s="13" t="s">
        <v>51</v>
      </c>
      <c r="Y23" s="13">
        <f>AVERAGE(X6,AA6)</f>
        <v>33.089700918898849</v>
      </c>
      <c r="Z23" s="13">
        <f>AVERAGE(AD6,AG6)</f>
        <v>23.390096962366101</v>
      </c>
      <c r="AA23" s="12">
        <f>Y23-Z23</f>
        <v>9.6996039565327479</v>
      </c>
    </row>
    <row r="24" spans="23:27" x14ac:dyDescent="0.25">
      <c r="W24" s="13"/>
      <c r="X24" s="13" t="s">
        <v>52</v>
      </c>
      <c r="Y24" s="13">
        <f>SQRT((((Y25-1)*Z4^2)+((Y25-1)*Z5^2)+((Y25-1)*AC4^2)+((Y25-1)*AC5^2))/(4*Y25-4))</f>
        <v>2.880308012544607</v>
      </c>
      <c r="Z24" s="13">
        <f>SQRT((((Z25-1)*AI4^2)+((Z25-1)*AI5^2)+((Z25-1)*AF4^2)+((Z25-1)*AF5^2))/(4*Z25-4))</f>
        <v>2.4923365162343227</v>
      </c>
      <c r="AA24" s="12">
        <f>SQRT((((Z25-1)*Y24^2)+((Z25-1)*Z24^2))/(2*Z25-2))</f>
        <v>2.6933172443367774</v>
      </c>
    </row>
    <row r="25" spans="23:27" x14ac:dyDescent="0.25">
      <c r="W25" s="13"/>
      <c r="X25" s="13" t="s">
        <v>53</v>
      </c>
      <c r="Y25" s="13">
        <v>3</v>
      </c>
      <c r="Z25" s="13">
        <v>3</v>
      </c>
      <c r="AA25" s="12">
        <v>6</v>
      </c>
    </row>
    <row r="26" spans="23:27" x14ac:dyDescent="0.25">
      <c r="W26" s="13"/>
      <c r="X26" s="13" t="s">
        <v>54</v>
      </c>
      <c r="Y26" s="13">
        <v>1</v>
      </c>
      <c r="Z26" s="13">
        <v>1</v>
      </c>
      <c r="AA26" s="12">
        <v>1</v>
      </c>
    </row>
    <row r="29" spans="23:27" x14ac:dyDescent="0.25">
      <c r="W29" t="s">
        <v>57</v>
      </c>
    </row>
    <row r="30" spans="23:27" x14ac:dyDescent="0.25">
      <c r="W30" s="13" t="s">
        <v>49</v>
      </c>
      <c r="X30" s="13"/>
      <c r="Y30" s="13"/>
      <c r="Z30" s="13"/>
      <c r="AA30" s="13"/>
    </row>
    <row r="31" spans="23:27" x14ac:dyDescent="0.25">
      <c r="W31" s="13" t="s">
        <v>50</v>
      </c>
      <c r="X31" s="13"/>
      <c r="Y31" s="13" t="s">
        <v>43</v>
      </c>
      <c r="Z31" s="13" t="s">
        <v>46</v>
      </c>
      <c r="AA31" s="14" t="s">
        <v>55</v>
      </c>
    </row>
    <row r="32" spans="23:27" x14ac:dyDescent="0.25">
      <c r="W32" s="13" t="s">
        <v>42</v>
      </c>
      <c r="X32" s="13" t="s">
        <v>51</v>
      </c>
      <c r="Y32" s="13">
        <f>AVERAGE(X12,AA12)</f>
        <v>50.957477725201052</v>
      </c>
      <c r="Z32" s="13">
        <f>AVERAGE(AD12,AG12)</f>
        <v>35.776058382834648</v>
      </c>
      <c r="AA32" s="14">
        <f>Y32-Z32</f>
        <v>15.181419342366404</v>
      </c>
    </row>
    <row r="33" spans="23:27" x14ac:dyDescent="0.25">
      <c r="W33" s="13"/>
      <c r="X33" s="13" t="s">
        <v>52</v>
      </c>
      <c r="Y33" s="13">
        <f>SQRT((Z12^2+AC12^2)/2)</f>
        <v>4.3729786483601512</v>
      </c>
      <c r="Z33" s="13">
        <f>SQRT((AI12^2+AF12^2)/2)</f>
        <v>3.8590020759213188</v>
      </c>
      <c r="AA33" s="14">
        <f>SQRT((((Z34-1)*Y33^2)+((Z34-1)*Z33^2))/(2*Z34-2))</f>
        <v>4.1240052910355747</v>
      </c>
    </row>
    <row r="34" spans="23:27" x14ac:dyDescent="0.25">
      <c r="W34" s="13"/>
      <c r="X34" s="13" t="s">
        <v>53</v>
      </c>
      <c r="Y34" s="13">
        <v>3</v>
      </c>
      <c r="Z34" s="13">
        <v>3</v>
      </c>
      <c r="AA34" s="14">
        <v>6</v>
      </c>
    </row>
    <row r="35" spans="23:27" x14ac:dyDescent="0.25">
      <c r="W35" s="13"/>
    </row>
  </sheetData>
  <mergeCells count="3">
    <mergeCell ref="X2:AC2"/>
    <mergeCell ref="AD2:AI2"/>
    <mergeCell ref="A4:U7"/>
  </mergeCells>
  <pageMargins left="0.7" right="0.7" top="0.75" bottom="0.75" header="0.3" footer="0.3"/>
  <pageSetup paperSize="9"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2015-06-24T13:56:46Z</dcterms:created>
  <dcterms:modified xsi:type="dcterms:W3CDTF">2016-04-27T07:09:31Z</dcterms:modified>
</cp:coreProperties>
</file>